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Паспорт Структ.элем. МП" sheetId="2" r:id="rId1"/>
    <sheet name="Показатели Струк. элем.МП" sheetId="3" r:id="rId2"/>
    <sheet name="Перечень Меропр (результ) " sheetId="8" r:id="rId3"/>
    <sheet name="Финобесп. Струк.эл." sheetId="6" r:id="rId4"/>
    <sheet name="План реализ. Структ.элем." sheetId="9" r:id="rId5"/>
  </sheets>
  <calcPr calcId="124519"/>
</workbook>
</file>

<file path=xl/calcChain.xml><?xml version="1.0" encoding="utf-8"?>
<calcChain xmlns="http://schemas.openxmlformats.org/spreadsheetml/2006/main">
  <c r="O19" i="6"/>
  <c r="O12"/>
  <c r="O9" s="1"/>
  <c r="M9"/>
  <c r="L9"/>
  <c r="K9"/>
  <c r="O16"/>
  <c r="M16"/>
  <c r="L16"/>
  <c r="K16"/>
  <c r="N16"/>
  <c r="J16"/>
  <c r="I16"/>
  <c r="H16"/>
  <c r="G16"/>
  <c r="F16"/>
  <c r="E16"/>
  <c r="N9"/>
  <c r="J9"/>
  <c r="I9"/>
  <c r="H9"/>
  <c r="G9"/>
  <c r="F9"/>
  <c r="E9"/>
  <c r="O35"/>
  <c r="E32"/>
  <c r="O32"/>
  <c r="N32"/>
  <c r="M32"/>
  <c r="L32"/>
  <c r="K32"/>
  <c r="I32"/>
  <c r="H32"/>
  <c r="G32"/>
  <c r="F32"/>
</calcChain>
</file>

<file path=xl/sharedStrings.xml><?xml version="1.0" encoding="utf-8"?>
<sst xmlns="http://schemas.openxmlformats.org/spreadsheetml/2006/main" count="285" uniqueCount="130">
  <si>
    <t xml:space="preserve"> </t>
  </si>
  <si>
    <t xml:space="preserve">1.  Основные положения </t>
  </si>
  <si>
    <t xml:space="preserve">Таблица 1 </t>
  </si>
  <si>
    <t xml:space="preserve">Ответственный исполнитель  </t>
  </si>
  <si>
    <t xml:space="preserve">Период реализации  </t>
  </si>
  <si>
    <t>№</t>
  </si>
  <si>
    <t>п/п</t>
  </si>
  <si>
    <t xml:space="preserve">Значения показателя по годам </t>
  </si>
  <si>
    <t>Значение</t>
  </si>
  <si>
    <t>Год завершения действия МП</t>
  </si>
  <si>
    <t>1.</t>
  </si>
  <si>
    <t xml:space="preserve">1.1. </t>
  </si>
  <si>
    <t xml:space="preserve">Таблица 3 </t>
  </si>
  <si>
    <t>Целевая статья</t>
  </si>
  <si>
    <t>Всего</t>
  </si>
  <si>
    <t xml:space="preserve">МБТ из республиканского бюджета </t>
  </si>
  <si>
    <t xml:space="preserve">Иные источники </t>
  </si>
  <si>
    <t xml:space="preserve">МБТ из федерального бюджета </t>
  </si>
  <si>
    <t xml:space="preserve">Местный бюджет </t>
  </si>
  <si>
    <t>МБТ из федерального бюджета</t>
  </si>
  <si>
    <t>МБТ из республиканского бюджета</t>
  </si>
  <si>
    <t>х</t>
  </si>
  <si>
    <t>Таблица 4</t>
  </si>
  <si>
    <t>Соисполнитель  (при необходимости)</t>
  </si>
  <si>
    <t>Участники  (при необходимости)</t>
  </si>
  <si>
    <t xml:space="preserve">Связь с  государственной (муниципальной) программой </t>
  </si>
  <si>
    <t xml:space="preserve">2. Показатели структурного элемента </t>
  </si>
  <si>
    <t>2.</t>
  </si>
  <si>
    <t>Наименование мероприятия (результата)</t>
  </si>
  <si>
    <t xml:space="preserve">Единица измерения </t>
  </si>
  <si>
    <t xml:space="preserve">Значения мероприятия (результата) по годам </t>
  </si>
  <si>
    <t>№ п/п</t>
  </si>
  <si>
    <t>1.1.1.</t>
  </si>
  <si>
    <t>2.1.1.</t>
  </si>
  <si>
    <t xml:space="preserve">Уровень мероприятия (результата) </t>
  </si>
  <si>
    <t xml:space="preserve">Тип мероприятий (результата) </t>
  </si>
  <si>
    <t xml:space="preserve">Базовое значение       </t>
  </si>
  <si>
    <r>
      <t>Год, предшествующий году разработки МП</t>
    </r>
    <r>
      <rPr>
        <vertAlign val="superscript"/>
        <sz val="12"/>
        <color theme="1"/>
        <rFont val="Times New Roman"/>
        <family val="1"/>
        <charset val="204"/>
      </rPr>
      <t/>
    </r>
  </si>
  <si>
    <t>Связь с показателями структурного элемента</t>
  </si>
  <si>
    <r>
      <t>Наименование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</si>
  <si>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r>
      <t>Уровень показателя</t>
    </r>
    <r>
      <rPr>
        <vertAlign val="superscript"/>
        <sz val="11"/>
        <color theme="1"/>
        <rFont val="Times New Roman"/>
        <family val="1"/>
        <charset val="204"/>
      </rPr>
      <t xml:space="preserve"> </t>
    </r>
  </si>
  <si>
    <t>Единица измерения</t>
  </si>
  <si>
    <t>Базовое значение</t>
  </si>
  <si>
    <t>Год, предшествующий году разработки МП</t>
  </si>
  <si>
    <r>
      <t>Объем финансового обеспечения по годам реализации, тыс. руб.</t>
    </r>
    <r>
      <rPr>
        <vertAlign val="superscript"/>
        <sz val="12"/>
        <color theme="1"/>
        <rFont val="Times New Roman"/>
        <family val="1"/>
        <charset val="204"/>
      </rPr>
      <t xml:space="preserve"> </t>
    </r>
  </si>
  <si>
    <t xml:space="preserve">Всего предусмотрено в бюджете, из них: </t>
  </si>
  <si>
    <t xml:space="preserve">1.2. </t>
  </si>
  <si>
    <t>……..</t>
  </si>
  <si>
    <t xml:space="preserve">Задача, наименование мероприятия (результат)/ контрольная точка </t>
  </si>
  <si>
    <t>Срок реализации</t>
  </si>
  <si>
    <t xml:space="preserve">Дата наступления (дд.мм.гггг) </t>
  </si>
  <si>
    <t>1.1.</t>
  </si>
  <si>
    <t xml:space="preserve"> 1.1.1.</t>
  </si>
  <si>
    <t>1.1.2.</t>
  </si>
  <si>
    <t>2.1.</t>
  </si>
  <si>
    <t>2.1.2.</t>
  </si>
  <si>
    <t>Ответственный исполнитель (ФИО при наличии)</t>
  </si>
  <si>
    <t xml:space="preserve">Вид подтверждающего документа </t>
  </si>
  <si>
    <t xml:space="preserve"> Администрация Беломорского муниципального округа  </t>
  </si>
  <si>
    <t>Отсутствуют</t>
  </si>
  <si>
    <t>Наименование государственной (муниципальной) программы  - Эффективное управление муниципальными финансами на 2024-2030 годы на территории Беломорского муниципального округа Республики Карелия</t>
  </si>
  <si>
    <t>да</t>
  </si>
  <si>
    <t>да/нет</t>
  </si>
  <si>
    <t>%</t>
  </si>
  <si>
    <t>тыс. руб.</t>
  </si>
  <si>
    <t xml:space="preserve">1.3. </t>
  </si>
  <si>
    <t>1.3.1.</t>
  </si>
  <si>
    <t xml:space="preserve">1.4. </t>
  </si>
  <si>
    <t xml:space="preserve">не ниже среднего </t>
  </si>
  <si>
    <t>текущая деятельность</t>
  </si>
  <si>
    <t>-</t>
  </si>
  <si>
    <t xml:space="preserve">Паспорт структурного элемента «Управление муниципальным долгом Беломорского муниципального округа Республики Карелия» </t>
  </si>
  <si>
    <t>не более 50</t>
  </si>
  <si>
    <t xml:space="preserve">"Управление муниципальным долгом Беломорского муниципального округа Республики Карелия"  ВСЕГО предусмотрено, из них: </t>
  </si>
  <si>
    <t xml:space="preserve"> Повышение эффективности управления муниципальным долгом Беломорского 
муниципального округа Республики Карелия</t>
  </si>
  <si>
    <r>
      <t xml:space="preserve">05к02 </t>
    </r>
    <r>
      <rPr>
        <sz val="11"/>
        <color rgb="FFFF0000"/>
        <rFont val="Calibri"/>
        <family val="2"/>
        <charset val="204"/>
        <scheme val="minor"/>
      </rPr>
      <t>00000</t>
    </r>
  </si>
  <si>
    <t xml:space="preserve">Мероприятие  </t>
  </si>
  <si>
    <t xml:space="preserve">3. Перечень мероприятий (результатов) структурного элемента </t>
  </si>
  <si>
    <t>4. Финансовое обеспечение реализации структурного элемента</t>
  </si>
  <si>
    <t>Управление муниципальным долгом Беломорского муниципального округа  Республики Карелия</t>
  </si>
  <si>
    <t>не более 49</t>
  </si>
  <si>
    <t>не более 48</t>
  </si>
  <si>
    <t xml:space="preserve"> Доля направленных привлеченных денежных средств на финансирование дефицита бюджета и (или) погашение долговых обязательств</t>
  </si>
  <si>
    <t>Кредитный рейтинг Беломорского муниципального округа Республики Карелия</t>
  </si>
  <si>
    <t>Задача: Совершенствование механизмов управления муниципальным долгом Беломорского муниципального округа Республики Карелия</t>
  </si>
  <si>
    <t>Задача-   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</t>
  </si>
  <si>
    <t xml:space="preserve">Задача  «Формирование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Карелия» </t>
  </si>
  <si>
    <t xml:space="preserve">Задача  «Совершенствование механизмов управления муниципальным долгом Беломорского муниципального округа Республики Карелия» </t>
  </si>
  <si>
    <t>Наименование мероприятия (результат)/источник финансового обеспечения</t>
  </si>
  <si>
    <r>
      <t>Мероприятие (результат)</t>
    </r>
    <r>
      <rPr>
        <b/>
        <vertAlign val="superscript"/>
        <sz val="12"/>
        <color theme="1"/>
        <rFont val="Times New Roman"/>
        <family val="1"/>
        <charset val="204"/>
      </rPr>
      <t>&lt;1&gt;</t>
    </r>
    <r>
      <rPr>
        <b/>
        <sz val="12"/>
        <color theme="1"/>
        <rFont val="Times New Roman"/>
        <family val="1"/>
        <charset val="204"/>
      </rPr>
      <t xml:space="preserve">  </t>
    </r>
  </si>
  <si>
    <t xml:space="preserve">Задача «Формирование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Карелия» </t>
  </si>
  <si>
    <t xml:space="preserve">Задача «Совершенствование механизмов управления муниципальным долгом Беломорского муниципального округа Республики Карелия»  </t>
  </si>
  <si>
    <t xml:space="preserve">Мероприятие (результат)&lt;1&gt;  </t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</si>
  <si>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Формирование оптимального объема, структуры муниципального долга и своевременное исполнение по долговым обязательствам Беломорского муниципального округа Республики Карелия»</t>
    </r>
  </si>
  <si>
    <r>
      <t xml:space="preserve">Задача </t>
    </r>
    <r>
      <rPr>
        <b/>
        <sz val="12"/>
        <color theme="1"/>
        <rFont val="Calibri"/>
        <family val="2"/>
        <charset val="204"/>
        <scheme val="minor"/>
      </rPr>
      <t>«</t>
    </r>
    <r>
      <rPr>
        <b/>
        <sz val="12"/>
        <color theme="1"/>
        <rFont val="Times New Roman"/>
        <family val="1"/>
        <charset val="204"/>
      </rPr>
      <t>Совершенствование механизмов управления муниципальным долгом Беломорского муниципального округа Республики Карелия»</t>
    </r>
  </si>
  <si>
    <t xml:space="preserve">Мероприятие (результат)  «Обеспечение оценки уровня долговой устойчивости Беломорского муниципального округа Республики Карелия» </t>
  </si>
  <si>
    <t xml:space="preserve">Контрольная точка 1 </t>
  </si>
  <si>
    <t xml:space="preserve">Контрольная точка 2 </t>
  </si>
  <si>
    <t xml:space="preserve">Контрольная точка 1  </t>
  </si>
  <si>
    <t xml:space="preserve">Контрольная точка 2  </t>
  </si>
  <si>
    <t>не устанавливаются</t>
  </si>
  <si>
    <t>Таблица 2</t>
  </si>
  <si>
    <t xml:space="preserve">Таблица   5 </t>
  </si>
  <si>
    <t>1.5.</t>
  </si>
  <si>
    <t>не ниже среднего</t>
  </si>
  <si>
    <t>Обеспечение устойчивой оценки уровня долговой устойчивости Беломорского муниципального округа Республики Карелия</t>
  </si>
  <si>
    <t>Процентные платежи по муниципальному долгу Беломорского муниципального округа</t>
  </si>
  <si>
    <t xml:space="preserve">Мероприятие (результат)  «Процентные платежи по муниципальному долгу Беломорского муниципального округа» </t>
  </si>
  <si>
    <t>Ведение муниципальной долговой книги и размещения информации на сайте Беломорского муниципального округа Республики Карелия</t>
  </si>
  <si>
    <t>равен, либо меньше 15</t>
  </si>
  <si>
    <t>1,1; 1.4, 1.5.</t>
  </si>
  <si>
    <t xml:space="preserve">Отношение объема муниципального  долга к годовому объему доходов бюджета муниципального образования без учета  объема безвозмездных поступлений и (или) поступлений налоговых доходов по дополнительным нормативам отчислений  </t>
  </si>
  <si>
    <t xml:space="preserve">Отношение  объема расходов на обслуживание муниципального долга к  объему расходов  бюджета муниципального образования, за исключением объема расходов, которые осуществляются за счет субвенций, предоставляемых из бюджета Республики Карелия </t>
  </si>
  <si>
    <t>равен, либо меньше 100</t>
  </si>
  <si>
    <t>Краткое наименование регионального (ведомственного), муниципального структурного элемента  (при необходимости)</t>
  </si>
  <si>
    <t xml:space="preserve"> 2026-2033</t>
  </si>
  <si>
    <t>1.2.</t>
  </si>
  <si>
    <t>Обеспечение своевременных расчетов по долговым обязательствам</t>
  </si>
  <si>
    <t xml:space="preserve">Мероприятие (результат)  «Обеспечение своевременных расчетов по долговым обязательствам» </t>
  </si>
  <si>
    <t xml:space="preserve"> 1.2.1.</t>
  </si>
  <si>
    <t>1.2.2.</t>
  </si>
  <si>
    <t>1.2.1.</t>
  </si>
  <si>
    <t>5. План реализации структурного элемента на 2026 год</t>
  </si>
  <si>
    <t>КПМ</t>
  </si>
  <si>
    <t xml:space="preserve"> Сумма просроченной (неурегулированной) задолженности по долговым обязательствам муниципального округа</t>
  </si>
  <si>
    <t>05 К 02 00000</t>
  </si>
  <si>
    <t>05 К 02 24070</t>
  </si>
  <si>
    <t>05 К 02 24071</t>
  </si>
  <si>
    <t>05 К 02 24072</t>
  </si>
  <si>
    <t>Приложение 3 к муниципальной программе «Эффективное управление муниципальными финансами на территории Беломорского муниципального округа Республики Карелия», утвержденной постановлениемадминистрации Беломорского муниципального округа № 1216 от 19.12.2025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</si>
</sst>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8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/>
      <diagonal/>
    </border>
    <border>
      <left/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/>
      <top style="thin">
        <color indexed="64"/>
      </top>
      <bottom style="medium">
        <color rgb="FF000000"/>
      </bottom>
      <diagonal/>
    </border>
    <border>
      <left/>
      <right/>
      <top style="thin">
        <color indexed="64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89">
    <xf numFmtId="0" fontId="0" fillId="0" borderId="0" xfId="0"/>
    <xf numFmtId="0" fontId="2" fillId="0" borderId="3" xfId="0" applyFont="1" applyBorder="1" applyAlignment="1">
      <alignment vertical="top" wrapText="1"/>
    </xf>
    <xf numFmtId="0" fontId="2" fillId="0" borderId="0" xfId="0" applyFont="1"/>
    <xf numFmtId="0" fontId="2" fillId="0" borderId="6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6" xfId="0" applyFont="1" applyBorder="1" applyAlignment="1">
      <alignment horizontal="center" wrapText="1"/>
    </xf>
    <xf numFmtId="0" fontId="0" fillId="0" borderId="0" xfId="0" applyAlignment="1"/>
    <xf numFmtId="0" fontId="2" fillId="0" borderId="13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0" fillId="0" borderId="13" xfId="0" applyBorder="1"/>
    <xf numFmtId="0" fontId="7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4" fontId="2" fillId="0" borderId="3" xfId="0" applyNumberFormat="1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4" fillId="0" borderId="0" xfId="0" applyFont="1" applyAlignment="1">
      <alignment horizontal="right"/>
    </xf>
    <xf numFmtId="0" fontId="0" fillId="0" borderId="6" xfId="0" applyBorder="1" applyAlignment="1">
      <alignment horizontal="center" vertical="center" wrapText="1"/>
    </xf>
    <xf numFmtId="0" fontId="7" fillId="0" borderId="4" xfId="0" applyFont="1" applyBorder="1" applyAlignment="1">
      <alignment vertical="top" wrapText="1"/>
    </xf>
    <xf numFmtId="0" fontId="0" fillId="0" borderId="13" xfId="0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wrapText="1"/>
    </xf>
    <xf numFmtId="0" fontId="1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7" fillId="0" borderId="13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wrapText="1"/>
    </xf>
    <xf numFmtId="164" fontId="2" fillId="0" borderId="10" xfId="0" applyNumberFormat="1" applyFont="1" applyBorder="1" applyAlignment="1">
      <alignment wrapText="1"/>
    </xf>
    <xf numFmtId="164" fontId="0" fillId="0" borderId="13" xfId="0" applyNumberFormat="1" applyBorder="1" applyAlignment="1"/>
    <xf numFmtId="164" fontId="0" fillId="0" borderId="18" xfId="0" applyNumberFormat="1" applyBorder="1" applyAlignment="1"/>
    <xf numFmtId="164" fontId="0" fillId="0" borderId="17" xfId="0" applyNumberFormat="1" applyBorder="1" applyAlignment="1"/>
    <xf numFmtId="164" fontId="2" fillId="0" borderId="0" xfId="0" applyNumberFormat="1" applyFont="1" applyBorder="1" applyAlignment="1">
      <alignment wrapText="1"/>
    </xf>
    <xf numFmtId="164" fontId="2" fillId="0" borderId="28" xfId="0" applyNumberFormat="1" applyFont="1" applyBorder="1" applyAlignment="1">
      <alignment wrapText="1"/>
    </xf>
    <xf numFmtId="164" fontId="0" fillId="0" borderId="19" xfId="0" applyNumberFormat="1" applyBorder="1" applyAlignment="1"/>
    <xf numFmtId="164" fontId="14" fillId="0" borderId="6" xfId="0" applyNumberFormat="1" applyFont="1" applyBorder="1" applyAlignment="1">
      <alignment wrapText="1"/>
    </xf>
    <xf numFmtId="164" fontId="14" fillId="0" borderId="10" xfId="0" applyNumberFormat="1" applyFont="1" applyBorder="1" applyAlignment="1">
      <alignment wrapText="1"/>
    </xf>
    <xf numFmtId="164" fontId="14" fillId="3" borderId="6" xfId="0" applyNumberFormat="1" applyFont="1" applyFill="1" applyBorder="1" applyAlignment="1">
      <alignment wrapText="1"/>
    </xf>
    <xf numFmtId="164" fontId="7" fillId="3" borderId="6" xfId="0" applyNumberFormat="1" applyFont="1" applyFill="1" applyBorder="1" applyAlignment="1">
      <alignment wrapText="1"/>
    </xf>
    <xf numFmtId="164" fontId="7" fillId="3" borderId="10" xfId="0" applyNumberFormat="1" applyFont="1" applyFill="1" applyBorder="1" applyAlignment="1">
      <alignment wrapText="1"/>
    </xf>
    <xf numFmtId="164" fontId="0" fillId="3" borderId="13" xfId="0" applyNumberFormat="1" applyFill="1" applyBorder="1" applyAlignment="1"/>
    <xf numFmtId="0" fontId="15" fillId="0" borderId="27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top" wrapText="1"/>
    </xf>
    <xf numFmtId="0" fontId="2" fillId="0" borderId="37" xfId="0" applyFont="1" applyBorder="1" applyAlignment="1">
      <alignment vertical="top" wrapText="1"/>
    </xf>
    <xf numFmtId="0" fontId="2" fillId="0" borderId="37" xfId="0" applyFont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2" fillId="0" borderId="38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4" fillId="0" borderId="39" xfId="0" applyFont="1" applyBorder="1" applyAlignment="1">
      <alignment horizontal="center" wrapText="1"/>
    </xf>
    <xf numFmtId="0" fontId="4" fillId="0" borderId="44" xfId="0" applyFont="1" applyBorder="1" applyAlignment="1">
      <alignment horizontal="center" wrapText="1"/>
    </xf>
    <xf numFmtId="0" fontId="0" fillId="0" borderId="46" xfId="0" applyBorder="1" applyAlignment="1">
      <alignment wrapText="1"/>
    </xf>
    <xf numFmtId="0" fontId="6" fillId="0" borderId="46" xfId="0" applyFont="1" applyBorder="1" applyAlignment="1">
      <alignment horizontal="center" vertical="top" wrapText="1"/>
    </xf>
    <xf numFmtId="0" fontId="6" fillId="0" borderId="23" xfId="0" applyFont="1" applyBorder="1" applyAlignment="1">
      <alignment horizontal="center" wrapText="1"/>
    </xf>
    <xf numFmtId="0" fontId="2" fillId="2" borderId="47" xfId="0" applyFont="1" applyFill="1" applyBorder="1" applyAlignment="1">
      <alignment wrapText="1"/>
    </xf>
    <xf numFmtId="0" fontId="7" fillId="2" borderId="30" xfId="0" applyFont="1" applyFill="1" applyBorder="1" applyAlignment="1">
      <alignment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17" fillId="0" borderId="27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8" fillId="0" borderId="0" xfId="0" applyFont="1" applyAlignment="1">
      <alignment horizontal="right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2" fillId="0" borderId="45" xfId="0" applyFont="1" applyBorder="1" applyAlignment="1">
      <alignment horizontal="center" vertical="center" wrapText="1"/>
    </xf>
    <xf numFmtId="0" fontId="0" fillId="0" borderId="34" xfId="0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4" fillId="0" borderId="42" xfId="0" applyFont="1" applyBorder="1" applyAlignment="1">
      <alignment horizontal="center" vertical="top" wrapText="1"/>
    </xf>
    <xf numFmtId="0" fontId="4" fillId="0" borderId="43" xfId="0" applyFont="1" applyBorder="1" applyAlignment="1">
      <alignment horizontal="center" vertical="top" wrapText="1"/>
    </xf>
    <xf numFmtId="0" fontId="7" fillId="2" borderId="35" xfId="0" applyFont="1" applyFill="1" applyBorder="1" applyAlignment="1">
      <alignment wrapText="1"/>
    </xf>
    <xf numFmtId="0" fontId="7" fillId="2" borderId="38" xfId="0" applyFont="1" applyFill="1" applyBorder="1" applyAlignment="1">
      <alignment wrapText="1"/>
    </xf>
    <xf numFmtId="0" fontId="1" fillId="2" borderId="38" xfId="0" applyFont="1" applyFill="1" applyBorder="1" applyAlignment="1">
      <alignment wrapText="1"/>
    </xf>
    <xf numFmtId="0" fontId="1" fillId="2" borderId="18" xfId="0" applyFont="1" applyFill="1" applyBorder="1" applyAlignment="1">
      <alignment wrapText="1"/>
    </xf>
    <xf numFmtId="0" fontId="1" fillId="2" borderId="19" xfId="0" applyFont="1" applyFill="1" applyBorder="1" applyAlignment="1">
      <alignment wrapText="1"/>
    </xf>
    <xf numFmtId="0" fontId="4" fillId="0" borderId="40" xfId="0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7" fillId="2" borderId="31" xfId="0" applyFont="1" applyFill="1" applyBorder="1" applyAlignment="1">
      <alignment wrapText="1"/>
    </xf>
    <xf numFmtId="0" fontId="7" fillId="2" borderId="20" xfId="0" applyFont="1" applyFill="1" applyBorder="1" applyAlignment="1">
      <alignment wrapText="1"/>
    </xf>
    <xf numFmtId="0" fontId="1" fillId="2" borderId="20" xfId="0" applyFont="1" applyFill="1" applyBorder="1" applyAlignment="1">
      <alignment wrapText="1"/>
    </xf>
    <xf numFmtId="0" fontId="1" fillId="2" borderId="21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6" xfId="0" applyBorder="1" applyAlignment="1">
      <alignment wrapText="1"/>
    </xf>
    <xf numFmtId="0" fontId="4" fillId="0" borderId="24" xfId="0" applyFont="1" applyBorder="1" applyAlignment="1">
      <alignment horizontal="center" wrapText="1"/>
    </xf>
    <xf numFmtId="0" fontId="4" fillId="0" borderId="9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17" xfId="0" applyFont="1" applyBorder="1" applyAlignment="1">
      <alignment horizontal="center" vertical="top" wrapText="1"/>
    </xf>
    <xf numFmtId="0" fontId="0" fillId="0" borderId="18" xfId="0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center" wrapText="1"/>
    </xf>
    <xf numFmtId="0" fontId="9" fillId="2" borderId="11" xfId="0" applyFont="1" applyFill="1" applyBorder="1" applyAlignment="1">
      <alignment vertical="center" wrapText="1"/>
    </xf>
    <xf numFmtId="0" fontId="0" fillId="2" borderId="12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0" fillId="0" borderId="27" xfId="0" applyBorder="1" applyAlignment="1">
      <alignment vertical="center" wrapText="1"/>
    </xf>
    <xf numFmtId="0" fontId="10" fillId="2" borderId="12" xfId="0" applyFont="1" applyFill="1" applyBorder="1" applyAlignment="1">
      <alignment vertical="center" wrapText="1"/>
    </xf>
    <xf numFmtId="0" fontId="10" fillId="2" borderId="14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0" fillId="0" borderId="19" xfId="0" applyBorder="1" applyAlignment="1">
      <alignment horizontal="center" vertical="top" wrapText="1"/>
    </xf>
    <xf numFmtId="0" fontId="7" fillId="2" borderId="17" xfId="0" applyFont="1" applyFill="1" applyBorder="1" applyAlignment="1">
      <alignment vertical="top" wrapText="1"/>
    </xf>
    <xf numFmtId="0" fontId="0" fillId="2" borderId="18" xfId="0" applyFill="1" applyBorder="1" applyAlignment="1">
      <alignment wrapText="1"/>
    </xf>
    <xf numFmtId="0" fontId="0" fillId="2" borderId="19" xfId="0" applyFill="1" applyBorder="1" applyAlignment="1">
      <alignment wrapText="1"/>
    </xf>
    <xf numFmtId="0" fontId="7" fillId="2" borderId="11" xfId="0" applyFont="1" applyFill="1" applyBorder="1" applyAlignment="1">
      <alignment vertical="top" wrapText="1"/>
    </xf>
    <xf numFmtId="0" fontId="0" fillId="2" borderId="14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top" wrapText="1"/>
    </xf>
    <xf numFmtId="0" fontId="0" fillId="0" borderId="18" xfId="0" applyBorder="1" applyAlignment="1">
      <alignment wrapText="1"/>
    </xf>
    <xf numFmtId="0" fontId="0" fillId="0" borderId="19" xfId="0" applyBorder="1" applyAlignment="1">
      <alignment wrapText="1"/>
    </xf>
    <xf numFmtId="0" fontId="2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0" fillId="0" borderId="9" xfId="0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2"/>
  <sheetViews>
    <sheetView tabSelected="1" view="pageBreakPreview" zoomScaleSheetLayoutView="100" workbookViewId="0">
      <selection activeCell="C2" sqref="C2"/>
    </sheetView>
  </sheetViews>
  <sheetFormatPr defaultRowHeight="15"/>
  <cols>
    <col min="2" max="2" width="43.140625" customWidth="1"/>
    <col min="3" max="3" width="45.85546875" customWidth="1"/>
    <col min="4" max="4" width="11.42578125" customWidth="1"/>
  </cols>
  <sheetData>
    <row r="1" spans="2:4" ht="78" customHeight="1">
      <c r="C1" s="98" t="s">
        <v>129</v>
      </c>
      <c r="D1" s="98"/>
    </row>
    <row r="2" spans="2:4">
      <c r="C2" s="93"/>
    </row>
    <row r="3" spans="2:4" ht="58.5" customHeight="1">
      <c r="B3" s="95" t="s">
        <v>71</v>
      </c>
      <c r="C3" s="95"/>
    </row>
    <row r="4" spans="2:4" ht="33" customHeight="1">
      <c r="B4" s="5" t="s">
        <v>1</v>
      </c>
      <c r="C4" s="2"/>
    </row>
    <row r="5" spans="2:4" ht="16.5" thickBot="1">
      <c r="B5" s="6"/>
      <c r="C5" s="32" t="s">
        <v>2</v>
      </c>
    </row>
    <row r="6" spans="2:4" ht="63.75" thickBot="1">
      <c r="B6" s="7" t="s">
        <v>114</v>
      </c>
      <c r="C6" s="49" t="s">
        <v>79</v>
      </c>
    </row>
    <row r="7" spans="2:4" ht="37.5" customHeight="1" thickBot="1">
      <c r="B7" s="10" t="s">
        <v>3</v>
      </c>
      <c r="C7" s="18" t="s">
        <v>58</v>
      </c>
    </row>
    <row r="8" spans="2:4" ht="27.75" customHeight="1" thickBot="1">
      <c r="B8" s="10" t="s">
        <v>23</v>
      </c>
      <c r="C8" s="18" t="s">
        <v>59</v>
      </c>
    </row>
    <row r="9" spans="2:4" ht="24.75" customHeight="1" thickBot="1">
      <c r="B9" s="10" t="s">
        <v>24</v>
      </c>
      <c r="C9" s="18" t="s">
        <v>59</v>
      </c>
    </row>
    <row r="10" spans="2:4" ht="24.75" customHeight="1" thickBot="1">
      <c r="B10" s="96" t="s">
        <v>4</v>
      </c>
      <c r="C10" s="38" t="s">
        <v>115</v>
      </c>
    </row>
    <row r="11" spans="2:4" ht="30" hidden="1" customHeight="1" thickBot="1">
      <c r="B11" s="97"/>
      <c r="C11" s="38"/>
    </row>
    <row r="12" spans="2:4" ht="90" customHeight="1" thickBot="1">
      <c r="B12" s="10" t="s">
        <v>25</v>
      </c>
      <c r="C12" s="25" t="s">
        <v>60</v>
      </c>
    </row>
  </sheetData>
  <mergeCells count="3">
    <mergeCell ref="B3:C3"/>
    <mergeCell ref="B10:B11"/>
    <mergeCell ref="C1:D1"/>
  </mergeCells>
  <pageMargins left="0.7" right="0.7" top="0.75" bottom="0.75" header="0.3" footer="0.3"/>
  <pageSetup paperSize="9" scale="7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2:Q16"/>
  <sheetViews>
    <sheetView view="pageBreakPreview" topLeftCell="A13" zoomScaleSheetLayoutView="100" workbookViewId="0">
      <selection activeCell="C14" sqref="C14"/>
    </sheetView>
  </sheetViews>
  <sheetFormatPr defaultRowHeight="15"/>
  <cols>
    <col min="2" max="2" width="6.85546875" customWidth="1"/>
    <col min="3" max="3" width="29.85546875" customWidth="1"/>
    <col min="4" max="4" width="11" customWidth="1"/>
    <col min="5" max="5" width="6.7109375" customWidth="1"/>
    <col min="6" max="6" width="4" customWidth="1"/>
    <col min="7" max="7" width="11" customWidth="1"/>
    <col min="8" max="8" width="6.85546875" customWidth="1"/>
    <col min="9" max="9" width="5.5703125" customWidth="1"/>
    <col min="10" max="10" width="10.5703125" customWidth="1"/>
    <col min="11" max="14" width="11.28515625" customWidth="1"/>
    <col min="15" max="15" width="10.28515625" customWidth="1"/>
    <col min="16" max="16" width="10.140625" customWidth="1"/>
    <col min="17" max="17" width="12.42578125" customWidth="1"/>
  </cols>
  <sheetData>
    <row r="2" spans="2:17" ht="15.75">
      <c r="E2" s="12"/>
      <c r="H2" s="20" t="s">
        <v>26</v>
      </c>
      <c r="I2" s="12"/>
      <c r="J2" s="12"/>
      <c r="K2" s="12"/>
      <c r="L2" s="12"/>
      <c r="M2" s="12"/>
      <c r="N2" s="12"/>
      <c r="O2" s="12"/>
      <c r="P2" s="12"/>
      <c r="Q2" s="12"/>
    </row>
    <row r="3" spans="2:17" ht="15.75">
      <c r="E3" s="12"/>
      <c r="H3" s="5"/>
      <c r="I3" s="12"/>
      <c r="J3" s="12"/>
      <c r="K3" s="12"/>
      <c r="L3" s="12"/>
      <c r="M3" s="12"/>
      <c r="N3" s="12"/>
      <c r="O3" s="12"/>
      <c r="P3" s="12"/>
      <c r="Q3" s="12"/>
    </row>
    <row r="4" spans="2:17">
      <c r="N4" t="s">
        <v>101</v>
      </c>
    </row>
    <row r="5" spans="2:17" ht="18" customHeight="1" thickBot="1">
      <c r="B5" s="83" t="s">
        <v>5</v>
      </c>
      <c r="C5" s="137" t="s">
        <v>39</v>
      </c>
      <c r="D5" s="140" t="s">
        <v>40</v>
      </c>
      <c r="E5" s="125" t="s">
        <v>41</v>
      </c>
      <c r="F5" s="126"/>
      <c r="G5" s="118" t="s">
        <v>42</v>
      </c>
      <c r="H5" s="119"/>
      <c r="I5" s="119"/>
      <c r="J5" s="107" t="s">
        <v>7</v>
      </c>
      <c r="K5" s="108"/>
      <c r="L5" s="108"/>
      <c r="M5" s="108"/>
      <c r="N5" s="108"/>
      <c r="O5" s="108"/>
      <c r="P5" s="108"/>
      <c r="Q5" s="109"/>
    </row>
    <row r="6" spans="2:17" ht="62.25" customHeight="1">
      <c r="B6" s="84" t="s">
        <v>6</v>
      </c>
      <c r="C6" s="138"/>
      <c r="D6" s="141"/>
      <c r="E6" s="127"/>
      <c r="F6" s="128"/>
      <c r="G6" s="112" t="s">
        <v>8</v>
      </c>
      <c r="H6" s="114" t="s">
        <v>43</v>
      </c>
      <c r="I6" s="115"/>
      <c r="J6" s="103">
        <v>2026</v>
      </c>
      <c r="K6" s="103">
        <v>2027</v>
      </c>
      <c r="L6" s="103">
        <v>2028</v>
      </c>
      <c r="M6" s="103">
        <v>2029</v>
      </c>
      <c r="N6" s="103">
        <v>2030</v>
      </c>
      <c r="O6" s="103">
        <v>2031</v>
      </c>
      <c r="P6" s="103">
        <v>2032</v>
      </c>
      <c r="Q6" s="110">
        <v>2033</v>
      </c>
    </row>
    <row r="7" spans="2:17" ht="15.75" customHeight="1" thickBot="1">
      <c r="B7" s="85"/>
      <c r="C7" s="139"/>
      <c r="D7" s="142"/>
      <c r="E7" s="135"/>
      <c r="F7" s="136"/>
      <c r="G7" s="113"/>
      <c r="H7" s="116"/>
      <c r="I7" s="117"/>
      <c r="J7" s="104"/>
      <c r="K7" s="104"/>
      <c r="L7" s="104"/>
      <c r="M7" s="104"/>
      <c r="N7" s="104"/>
      <c r="O7" s="104"/>
      <c r="P7" s="104"/>
      <c r="Q7" s="111"/>
    </row>
    <row r="8" spans="2:17" ht="15.75" thickBot="1">
      <c r="B8" s="86">
        <v>1</v>
      </c>
      <c r="C8" s="39">
        <v>2</v>
      </c>
      <c r="D8" s="39">
        <v>3</v>
      </c>
      <c r="E8" s="129">
        <v>4</v>
      </c>
      <c r="F8" s="130"/>
      <c r="G8" s="40">
        <v>5</v>
      </c>
      <c r="H8" s="129">
        <v>6</v>
      </c>
      <c r="I8" s="130"/>
      <c r="J8" s="40">
        <v>7</v>
      </c>
      <c r="K8" s="40">
        <v>8</v>
      </c>
      <c r="L8" s="40">
        <v>9</v>
      </c>
      <c r="M8" s="40">
        <v>10</v>
      </c>
      <c r="N8" s="40">
        <v>11</v>
      </c>
      <c r="O8" s="40">
        <v>12</v>
      </c>
      <c r="P8" s="40">
        <v>13</v>
      </c>
      <c r="Q8" s="87">
        <v>14</v>
      </c>
    </row>
    <row r="9" spans="2:17" ht="36.75" customHeight="1" thickBot="1">
      <c r="B9" s="88" t="s">
        <v>10</v>
      </c>
      <c r="C9" s="131" t="s">
        <v>85</v>
      </c>
      <c r="D9" s="132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3"/>
      <c r="P9" s="133"/>
      <c r="Q9" s="134"/>
    </row>
    <row r="10" spans="2:17" ht="95.25" thickBot="1">
      <c r="B10" s="79" t="s">
        <v>11</v>
      </c>
      <c r="C10" s="82" t="s">
        <v>82</v>
      </c>
      <c r="D10" s="77" t="s">
        <v>123</v>
      </c>
      <c r="E10" s="105" t="s">
        <v>63</v>
      </c>
      <c r="F10" s="106"/>
      <c r="G10" s="43">
        <v>100</v>
      </c>
      <c r="H10" s="101">
        <v>2025</v>
      </c>
      <c r="I10" s="102"/>
      <c r="J10" s="36">
        <v>100</v>
      </c>
      <c r="K10" s="36">
        <v>100</v>
      </c>
      <c r="L10" s="36">
        <v>100</v>
      </c>
      <c r="M10" s="36">
        <v>100</v>
      </c>
      <c r="N10" s="36">
        <v>100</v>
      </c>
      <c r="O10" s="36">
        <v>100</v>
      </c>
      <c r="P10" s="36">
        <v>100</v>
      </c>
      <c r="Q10" s="36">
        <v>100</v>
      </c>
    </row>
    <row r="11" spans="2:17" ht="159" customHeight="1" thickBot="1">
      <c r="B11" s="79" t="s">
        <v>46</v>
      </c>
      <c r="C11" s="41" t="s">
        <v>111</v>
      </c>
      <c r="D11" s="77" t="s">
        <v>123</v>
      </c>
      <c r="E11" s="105" t="s">
        <v>63</v>
      </c>
      <c r="F11" s="106"/>
      <c r="G11" s="42" t="s">
        <v>72</v>
      </c>
      <c r="H11" s="101">
        <v>2024</v>
      </c>
      <c r="I11" s="102"/>
      <c r="J11" s="36" t="s">
        <v>80</v>
      </c>
      <c r="K11" s="36" t="s">
        <v>81</v>
      </c>
      <c r="L11" s="36" t="s">
        <v>113</v>
      </c>
      <c r="M11" s="36" t="s">
        <v>113</v>
      </c>
      <c r="N11" s="36" t="s">
        <v>113</v>
      </c>
      <c r="O11" s="36" t="s">
        <v>113</v>
      </c>
      <c r="P11" s="36" t="s">
        <v>113</v>
      </c>
      <c r="Q11" s="36" t="s">
        <v>113</v>
      </c>
    </row>
    <row r="12" spans="2:17" ht="179.25" customHeight="1" thickBot="1">
      <c r="B12" s="79" t="s">
        <v>65</v>
      </c>
      <c r="C12" s="41" t="s">
        <v>112</v>
      </c>
      <c r="D12" s="77" t="s">
        <v>123</v>
      </c>
      <c r="E12" s="105" t="s">
        <v>63</v>
      </c>
      <c r="F12" s="106"/>
      <c r="G12" s="42">
        <v>3</v>
      </c>
      <c r="H12" s="101">
        <v>2024</v>
      </c>
      <c r="I12" s="102"/>
      <c r="J12" s="36" t="s">
        <v>109</v>
      </c>
      <c r="K12" s="36" t="s">
        <v>109</v>
      </c>
      <c r="L12" s="36" t="s">
        <v>109</v>
      </c>
      <c r="M12" s="42" t="s">
        <v>109</v>
      </c>
      <c r="N12" s="36" t="s">
        <v>109</v>
      </c>
      <c r="O12" s="36" t="s">
        <v>109</v>
      </c>
      <c r="P12" s="36" t="s">
        <v>109</v>
      </c>
      <c r="Q12" s="36" t="s">
        <v>109</v>
      </c>
    </row>
    <row r="13" spans="2:17" ht="90.75" customHeight="1" thickBot="1">
      <c r="B13" s="79" t="s">
        <v>67</v>
      </c>
      <c r="C13" s="41" t="s">
        <v>124</v>
      </c>
      <c r="D13" s="77" t="s">
        <v>123</v>
      </c>
      <c r="E13" s="105" t="s">
        <v>64</v>
      </c>
      <c r="F13" s="106"/>
      <c r="G13" s="43">
        <v>0</v>
      </c>
      <c r="H13" s="101">
        <v>2025</v>
      </c>
      <c r="I13" s="102"/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</row>
    <row r="14" spans="2:17" ht="107.25" customHeight="1" thickBot="1">
      <c r="B14" s="78" t="s">
        <v>103</v>
      </c>
      <c r="C14" s="44" t="s">
        <v>108</v>
      </c>
      <c r="D14" s="77" t="s">
        <v>123</v>
      </c>
      <c r="E14" s="99" t="s">
        <v>64</v>
      </c>
      <c r="F14" s="100"/>
      <c r="G14" s="36" t="s">
        <v>62</v>
      </c>
      <c r="H14" s="101">
        <v>2025</v>
      </c>
      <c r="I14" s="102"/>
      <c r="J14" s="80" t="s">
        <v>61</v>
      </c>
      <c r="K14" s="80" t="s">
        <v>61</v>
      </c>
      <c r="L14" s="80" t="s">
        <v>61</v>
      </c>
      <c r="M14" s="80" t="s">
        <v>61</v>
      </c>
      <c r="N14" s="80" t="s">
        <v>61</v>
      </c>
      <c r="O14" s="90" t="s">
        <v>61</v>
      </c>
      <c r="P14" s="90" t="s">
        <v>61</v>
      </c>
      <c r="Q14" s="90" t="s">
        <v>61</v>
      </c>
    </row>
    <row r="15" spans="2:17" ht="47.25" customHeight="1" thickBot="1">
      <c r="B15" s="89" t="s">
        <v>27</v>
      </c>
      <c r="C15" s="120" t="s">
        <v>84</v>
      </c>
      <c r="D15" s="121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3"/>
      <c r="P15" s="123"/>
      <c r="Q15" s="124"/>
    </row>
    <row r="16" spans="2:17" ht="63.75" thickBot="1">
      <c r="B16" s="78" t="s">
        <v>54</v>
      </c>
      <c r="C16" s="75" t="s">
        <v>83</v>
      </c>
      <c r="D16" s="77" t="s">
        <v>123</v>
      </c>
      <c r="E16" s="99" t="s">
        <v>21</v>
      </c>
      <c r="F16" s="100"/>
      <c r="G16" s="76" t="s">
        <v>68</v>
      </c>
      <c r="H16" s="101">
        <v>2024</v>
      </c>
      <c r="I16" s="102"/>
      <c r="J16" s="42" t="s">
        <v>68</v>
      </c>
      <c r="K16" s="36" t="s">
        <v>68</v>
      </c>
      <c r="L16" s="42" t="s">
        <v>68</v>
      </c>
      <c r="M16" s="36" t="s">
        <v>68</v>
      </c>
      <c r="N16" s="81" t="s">
        <v>68</v>
      </c>
      <c r="O16" s="91" t="s">
        <v>68</v>
      </c>
      <c r="P16" s="91" t="s">
        <v>68</v>
      </c>
      <c r="Q16" s="91" t="s">
        <v>68</v>
      </c>
    </row>
  </sheetData>
  <mergeCells count="32">
    <mergeCell ref="E16:F16"/>
    <mergeCell ref="H16:I16"/>
    <mergeCell ref="C15:Q15"/>
    <mergeCell ref="E5:F6"/>
    <mergeCell ref="H11:I11"/>
    <mergeCell ref="E8:F8"/>
    <mergeCell ref="H8:I8"/>
    <mergeCell ref="E10:F10"/>
    <mergeCell ref="H10:I10"/>
    <mergeCell ref="C9:Q9"/>
    <mergeCell ref="N6:N7"/>
    <mergeCell ref="O6:O7"/>
    <mergeCell ref="E7:F7"/>
    <mergeCell ref="K6:K7"/>
    <mergeCell ref="C5:C7"/>
    <mergeCell ref="D5:D7"/>
    <mergeCell ref="E14:F14"/>
    <mergeCell ref="H14:I14"/>
    <mergeCell ref="P6:P7"/>
    <mergeCell ref="E11:F11"/>
    <mergeCell ref="J5:Q5"/>
    <mergeCell ref="H13:I13"/>
    <mergeCell ref="E12:F12"/>
    <mergeCell ref="H12:I12"/>
    <mergeCell ref="E13:F13"/>
    <mergeCell ref="Q6:Q7"/>
    <mergeCell ref="J6:J7"/>
    <mergeCell ref="L6:L7"/>
    <mergeCell ref="M6:M7"/>
    <mergeCell ref="G6:G7"/>
    <mergeCell ref="H6:I7"/>
    <mergeCell ref="G5:I5"/>
  </mergeCells>
  <pageMargins left="0.7" right="0.7" top="0.75" bottom="0.75" header="0.3" footer="0.3"/>
  <pageSetup paperSize="9" scale="49" orientation="landscape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2:Q12"/>
  <sheetViews>
    <sheetView view="pageBreakPreview" zoomScaleSheetLayoutView="100" workbookViewId="0">
      <selection activeCell="D12" sqref="D12"/>
    </sheetView>
  </sheetViews>
  <sheetFormatPr defaultRowHeight="15"/>
  <cols>
    <col min="1" max="1" width="3.7109375" customWidth="1"/>
    <col min="2" max="2" width="6.5703125" customWidth="1"/>
    <col min="3" max="3" width="36.7109375" customWidth="1"/>
    <col min="4" max="4" width="12.140625" customWidth="1"/>
    <col min="5" max="5" width="12.5703125" customWidth="1"/>
    <col min="6" max="6" width="11.7109375" customWidth="1"/>
    <col min="7" max="7" width="12" customWidth="1"/>
    <col min="8" max="8" width="12.7109375" customWidth="1"/>
    <col min="9" max="9" width="9.85546875" customWidth="1"/>
    <col min="10" max="10" width="10" customWidth="1"/>
    <col min="14" max="16" width="9.140625" customWidth="1"/>
    <col min="17" max="17" width="15.5703125" customWidth="1"/>
  </cols>
  <sheetData>
    <row r="2" spans="2:17" ht="15.75">
      <c r="B2" s="143" t="s">
        <v>77</v>
      </c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</row>
    <row r="3" spans="2:17" ht="15.75">
      <c r="Q3" s="6" t="s">
        <v>12</v>
      </c>
    </row>
    <row r="4" spans="2:17" ht="15.75" thickBot="1"/>
    <row r="5" spans="2:17" ht="24.75" customHeight="1" thickBot="1">
      <c r="B5" s="112" t="s">
        <v>31</v>
      </c>
      <c r="C5" s="112" t="s">
        <v>28</v>
      </c>
      <c r="D5" s="112" t="s">
        <v>34</v>
      </c>
      <c r="E5" s="112" t="s">
        <v>35</v>
      </c>
      <c r="F5" s="112" t="s">
        <v>29</v>
      </c>
      <c r="G5" s="114" t="s">
        <v>36</v>
      </c>
      <c r="H5" s="150"/>
      <c r="I5" s="148" t="s">
        <v>30</v>
      </c>
      <c r="J5" s="149"/>
      <c r="K5" s="149"/>
      <c r="L5" s="149"/>
      <c r="M5" s="149"/>
      <c r="N5" s="149"/>
      <c r="O5" s="149"/>
      <c r="P5" s="149"/>
      <c r="Q5" s="157" t="s">
        <v>38</v>
      </c>
    </row>
    <row r="6" spans="2:17" ht="42.75" customHeight="1">
      <c r="B6" s="145"/>
      <c r="C6" s="147"/>
      <c r="D6" s="145"/>
      <c r="E6" s="147"/>
      <c r="F6" s="147"/>
      <c r="G6" s="112" t="s">
        <v>8</v>
      </c>
      <c r="H6" s="112" t="s">
        <v>37</v>
      </c>
      <c r="I6" s="151">
        <v>2026</v>
      </c>
      <c r="J6" s="151">
        <v>2027</v>
      </c>
      <c r="K6" s="151">
        <v>2028</v>
      </c>
      <c r="L6" s="151">
        <v>2029</v>
      </c>
      <c r="M6" s="151">
        <v>2030</v>
      </c>
      <c r="N6" s="151">
        <v>2031</v>
      </c>
      <c r="O6" s="151">
        <v>2032</v>
      </c>
      <c r="P6" s="155">
        <v>2033</v>
      </c>
      <c r="Q6" s="158"/>
    </row>
    <row r="7" spans="2:17" ht="49.5" customHeight="1" thickBot="1">
      <c r="B7" s="146"/>
      <c r="C7" s="104"/>
      <c r="D7" s="146"/>
      <c r="E7" s="104"/>
      <c r="F7" s="104"/>
      <c r="G7" s="113"/>
      <c r="H7" s="113"/>
      <c r="I7" s="146"/>
      <c r="J7" s="146"/>
      <c r="K7" s="146"/>
      <c r="L7" s="146"/>
      <c r="M7" s="146"/>
      <c r="N7" s="146"/>
      <c r="O7" s="146"/>
      <c r="P7" s="156"/>
      <c r="Q7" s="159"/>
    </row>
    <row r="8" spans="2:17" ht="35.25" customHeight="1" thickBot="1">
      <c r="B8" s="17">
        <v>1</v>
      </c>
      <c r="C8" s="152" t="s">
        <v>86</v>
      </c>
      <c r="D8" s="160"/>
      <c r="E8" s="160"/>
      <c r="F8" s="160"/>
      <c r="G8" s="161"/>
      <c r="H8" s="160"/>
      <c r="I8" s="160"/>
      <c r="J8" s="160"/>
      <c r="K8" s="160"/>
      <c r="L8" s="160"/>
      <c r="M8" s="160"/>
      <c r="N8" s="160"/>
      <c r="O8" s="160"/>
      <c r="P8" s="160"/>
      <c r="Q8" s="162"/>
    </row>
    <row r="9" spans="2:17" ht="35.25" customHeight="1" thickBot="1">
      <c r="B9" s="29" t="s">
        <v>51</v>
      </c>
      <c r="C9" s="18" t="s">
        <v>106</v>
      </c>
      <c r="D9" s="18" t="s">
        <v>123</v>
      </c>
      <c r="E9" s="18" t="s">
        <v>69</v>
      </c>
      <c r="F9" s="67" t="s">
        <v>62</v>
      </c>
      <c r="G9" s="68" t="s">
        <v>61</v>
      </c>
      <c r="H9" s="18">
        <v>2025</v>
      </c>
      <c r="I9" s="18" t="s">
        <v>61</v>
      </c>
      <c r="J9" s="18" t="s">
        <v>61</v>
      </c>
      <c r="K9" s="18" t="s">
        <v>61</v>
      </c>
      <c r="L9" s="18" t="s">
        <v>61</v>
      </c>
      <c r="M9" s="18" t="s">
        <v>61</v>
      </c>
      <c r="N9" s="18" t="s">
        <v>61</v>
      </c>
      <c r="O9" s="18" t="s">
        <v>61</v>
      </c>
      <c r="P9" s="18" t="s">
        <v>61</v>
      </c>
      <c r="Q9" s="46" t="s">
        <v>110</v>
      </c>
    </row>
    <row r="10" spans="2:17" ht="48" customHeight="1" thickBot="1">
      <c r="B10" s="29" t="s">
        <v>116</v>
      </c>
      <c r="C10" s="18" t="s">
        <v>117</v>
      </c>
      <c r="D10" s="18" t="s">
        <v>123</v>
      </c>
      <c r="E10" s="18" t="s">
        <v>69</v>
      </c>
      <c r="F10" s="67" t="s">
        <v>62</v>
      </c>
      <c r="G10" s="68" t="s">
        <v>61</v>
      </c>
      <c r="H10" s="18">
        <v>2025</v>
      </c>
      <c r="I10" s="18" t="s">
        <v>61</v>
      </c>
      <c r="J10" s="18" t="s">
        <v>61</v>
      </c>
      <c r="K10" s="18" t="s">
        <v>61</v>
      </c>
      <c r="L10" s="18" t="s">
        <v>61</v>
      </c>
      <c r="M10" s="18" t="s">
        <v>61</v>
      </c>
      <c r="N10" s="18" t="s">
        <v>61</v>
      </c>
      <c r="O10" s="18" t="s">
        <v>61</v>
      </c>
      <c r="P10" s="18" t="s">
        <v>61</v>
      </c>
      <c r="Q10" s="46" t="s">
        <v>110</v>
      </c>
    </row>
    <row r="11" spans="2:17" ht="30.75" customHeight="1" thickBot="1">
      <c r="B11" s="45" t="s">
        <v>27</v>
      </c>
      <c r="C11" s="152" t="s">
        <v>87</v>
      </c>
      <c r="D11" s="153"/>
      <c r="E11" s="153"/>
      <c r="F11" s="153"/>
      <c r="G11" s="153"/>
      <c r="H11" s="153"/>
      <c r="I11" s="153"/>
      <c r="J11" s="153"/>
      <c r="K11" s="153"/>
      <c r="L11" s="153"/>
      <c r="M11" s="153"/>
      <c r="N11" s="153"/>
      <c r="O11" s="153"/>
      <c r="P11" s="153"/>
      <c r="Q11" s="154"/>
    </row>
    <row r="12" spans="2:17" ht="63" customHeight="1" thickBot="1">
      <c r="B12" s="29" t="s">
        <v>54</v>
      </c>
      <c r="C12" s="18" t="s">
        <v>105</v>
      </c>
      <c r="D12" s="18" t="s">
        <v>123</v>
      </c>
      <c r="E12" s="18" t="s">
        <v>69</v>
      </c>
      <c r="F12" s="18" t="s">
        <v>104</v>
      </c>
      <c r="G12" s="18" t="s">
        <v>104</v>
      </c>
      <c r="H12" s="18">
        <v>2025</v>
      </c>
      <c r="I12" s="18" t="s">
        <v>104</v>
      </c>
      <c r="J12" s="18" t="s">
        <v>104</v>
      </c>
      <c r="K12" s="18" t="s">
        <v>104</v>
      </c>
      <c r="L12" s="18" t="s">
        <v>104</v>
      </c>
      <c r="M12" s="18" t="s">
        <v>104</v>
      </c>
      <c r="N12" s="18" t="s">
        <v>104</v>
      </c>
      <c r="O12" s="18" t="s">
        <v>104</v>
      </c>
      <c r="P12" s="18" t="s">
        <v>104</v>
      </c>
      <c r="Q12" s="46" t="s">
        <v>54</v>
      </c>
    </row>
  </sheetData>
  <mergeCells count="21">
    <mergeCell ref="C11:Q11"/>
    <mergeCell ref="P6:P7"/>
    <mergeCell ref="O6:O7"/>
    <mergeCell ref="J6:J7"/>
    <mergeCell ref="L6:L7"/>
    <mergeCell ref="M6:M7"/>
    <mergeCell ref="Q5:Q7"/>
    <mergeCell ref="C8:Q8"/>
    <mergeCell ref="B2:P2"/>
    <mergeCell ref="B5:B7"/>
    <mergeCell ref="C5:C7"/>
    <mergeCell ref="D5:D7"/>
    <mergeCell ref="E5:E7"/>
    <mergeCell ref="I5:P5"/>
    <mergeCell ref="F5:F7"/>
    <mergeCell ref="G5:H5"/>
    <mergeCell ref="G6:G7"/>
    <mergeCell ref="H6:H7"/>
    <mergeCell ref="I6:I7"/>
    <mergeCell ref="K6:K7"/>
    <mergeCell ref="N6:N7"/>
  </mergeCells>
  <pageMargins left="0.7" right="0.7" top="0.75" bottom="0.75" header="0.3" footer="0.3"/>
  <pageSetup paperSize="9" scale="44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2:O36"/>
  <sheetViews>
    <sheetView view="pageBreakPreview" topLeftCell="A7" zoomScale="75" zoomScaleSheetLayoutView="75" workbookViewId="0">
      <selection activeCell="D37" sqref="D37"/>
    </sheetView>
  </sheetViews>
  <sheetFormatPr defaultRowHeight="15"/>
  <cols>
    <col min="2" max="2" width="12.140625" customWidth="1"/>
    <col min="3" max="3" width="24.28515625" customWidth="1"/>
    <col min="4" max="4" width="18.42578125" customWidth="1"/>
    <col min="5" max="5" width="11.42578125" customWidth="1"/>
    <col min="6" max="9" width="11" customWidth="1"/>
    <col min="10" max="10" width="11.7109375" customWidth="1"/>
    <col min="11" max="12" width="11" customWidth="1"/>
    <col min="13" max="13" width="13.7109375" hidden="1" customWidth="1"/>
    <col min="14" max="14" width="12.28515625" hidden="1" customWidth="1"/>
    <col min="15" max="15" width="13.140625" customWidth="1"/>
    <col min="16" max="16" width="9.140625" customWidth="1"/>
  </cols>
  <sheetData>
    <row r="2" spans="2:15" ht="15.75">
      <c r="D2" s="2" t="s">
        <v>78</v>
      </c>
    </row>
    <row r="3" spans="2:15" ht="15.75">
      <c r="D3" s="2"/>
      <c r="O3" s="4" t="s">
        <v>22</v>
      </c>
    </row>
    <row r="4" spans="2:15" ht="15.75" thickBot="1"/>
    <row r="5" spans="2:15" ht="26.25" customHeight="1" thickBot="1">
      <c r="B5" s="112" t="s">
        <v>31</v>
      </c>
      <c r="C5" s="112" t="s">
        <v>88</v>
      </c>
      <c r="D5" s="112" t="s">
        <v>13</v>
      </c>
      <c r="E5" s="114" t="s">
        <v>44</v>
      </c>
      <c r="F5" s="150"/>
      <c r="G5" s="150"/>
      <c r="H5" s="150"/>
      <c r="I5" s="150"/>
      <c r="J5" s="150"/>
      <c r="K5" s="150"/>
      <c r="L5" s="150"/>
      <c r="M5" s="150"/>
      <c r="N5" s="150"/>
      <c r="O5" s="172"/>
    </row>
    <row r="6" spans="2:15" ht="31.5" customHeight="1">
      <c r="B6" s="145"/>
      <c r="C6" s="103"/>
      <c r="D6" s="145"/>
      <c r="E6" s="112">
        <v>2026</v>
      </c>
      <c r="F6" s="112">
        <v>2027</v>
      </c>
      <c r="G6" s="112">
        <v>2028</v>
      </c>
      <c r="H6" s="112">
        <v>2029</v>
      </c>
      <c r="I6" s="112">
        <v>2030</v>
      </c>
      <c r="J6" s="112">
        <v>2031</v>
      </c>
      <c r="K6" s="112">
        <v>2032</v>
      </c>
      <c r="L6" s="112">
        <v>2033</v>
      </c>
      <c r="M6" s="112">
        <v>2033</v>
      </c>
      <c r="N6" s="175" t="s">
        <v>9</v>
      </c>
      <c r="O6" s="170" t="s">
        <v>14</v>
      </c>
    </row>
    <row r="7" spans="2:15" ht="51" customHeight="1" thickBot="1">
      <c r="B7" s="146"/>
      <c r="C7" s="113"/>
      <c r="D7" s="146"/>
      <c r="E7" s="113"/>
      <c r="F7" s="113"/>
      <c r="G7" s="113"/>
      <c r="H7" s="113"/>
      <c r="I7" s="113"/>
      <c r="J7" s="113"/>
      <c r="K7" s="113"/>
      <c r="L7" s="113"/>
      <c r="M7" s="113"/>
      <c r="N7" s="176"/>
      <c r="O7" s="171"/>
    </row>
    <row r="8" spans="2:15" ht="18" customHeight="1" thickBot="1">
      <c r="B8" s="22">
        <v>1</v>
      </c>
      <c r="C8" s="24">
        <v>2</v>
      </c>
      <c r="D8" s="33">
        <v>3</v>
      </c>
      <c r="E8" s="14">
        <v>4</v>
      </c>
      <c r="F8" s="11">
        <v>5</v>
      </c>
      <c r="G8" s="11">
        <v>6</v>
      </c>
      <c r="H8" s="11">
        <v>7</v>
      </c>
      <c r="I8" s="11">
        <v>8</v>
      </c>
      <c r="J8" s="11">
        <v>9</v>
      </c>
      <c r="K8" s="11">
        <v>10</v>
      </c>
      <c r="L8" s="11">
        <v>11</v>
      </c>
      <c r="M8" s="11">
        <v>12</v>
      </c>
      <c r="N8" s="28">
        <v>13</v>
      </c>
      <c r="O8" s="14">
        <v>13</v>
      </c>
    </row>
    <row r="9" spans="2:15" ht="135" customHeight="1" thickBot="1">
      <c r="B9" s="7"/>
      <c r="C9" s="34" t="s">
        <v>73</v>
      </c>
      <c r="D9" s="66" t="s">
        <v>125</v>
      </c>
      <c r="E9" s="59">
        <f>E10+E11+E12+E13</f>
        <v>39546</v>
      </c>
      <c r="F9" s="59">
        <f>F10+F11+F12+F13</f>
        <v>36000</v>
      </c>
      <c r="G9" s="59">
        <f t="shared" ref="G9" si="0">G10+G11+G12+G13</f>
        <v>36000</v>
      </c>
      <c r="H9" s="60">
        <f t="shared" ref="H9" si="1">H10+H11+H12+H13</f>
        <v>36000</v>
      </c>
      <c r="I9" s="60">
        <f t="shared" ref="I9" si="2">I10+I11+I12+I13</f>
        <v>36000</v>
      </c>
      <c r="J9" s="60">
        <f t="shared" ref="J9:M9" si="3">J10+J11+J12+J13</f>
        <v>36000</v>
      </c>
      <c r="K9" s="60">
        <f t="shared" si="3"/>
        <v>36000</v>
      </c>
      <c r="L9" s="60">
        <f t="shared" si="3"/>
        <v>36000</v>
      </c>
      <c r="M9" s="60">
        <f t="shared" si="3"/>
        <v>0</v>
      </c>
      <c r="N9" s="59">
        <f t="shared" ref="N9" si="4">N10+N11+N12+N13</f>
        <v>0</v>
      </c>
      <c r="O9" s="61">
        <f>O10+O11+O12+O13</f>
        <v>291546</v>
      </c>
    </row>
    <row r="10" spans="2:15" ht="39.75" customHeight="1" thickBot="1">
      <c r="B10" s="19"/>
      <c r="C10" s="9" t="s">
        <v>17</v>
      </c>
      <c r="D10" s="21" t="s">
        <v>21</v>
      </c>
      <c r="E10" s="53">
        <v>0</v>
      </c>
      <c r="F10" s="54">
        <v>0</v>
      </c>
      <c r="G10" s="55">
        <v>0</v>
      </c>
      <c r="H10" s="53">
        <v>0</v>
      </c>
      <c r="I10" s="53">
        <v>0</v>
      </c>
      <c r="J10" s="53">
        <v>0</v>
      </c>
      <c r="K10" s="53">
        <v>0</v>
      </c>
      <c r="L10" s="53">
        <v>0</v>
      </c>
      <c r="M10" s="53">
        <v>0</v>
      </c>
      <c r="N10" s="51"/>
      <c r="O10" s="62">
        <v>0</v>
      </c>
    </row>
    <row r="11" spans="2:15" ht="51.75" customHeight="1" thickBot="1">
      <c r="B11" s="19"/>
      <c r="C11" s="9" t="s">
        <v>15</v>
      </c>
      <c r="D11" s="21" t="s">
        <v>21</v>
      </c>
      <c r="E11" s="53">
        <v>0</v>
      </c>
      <c r="F11" s="54">
        <v>0</v>
      </c>
      <c r="G11" s="55">
        <v>0</v>
      </c>
      <c r="H11" s="53">
        <v>0</v>
      </c>
      <c r="I11" s="53">
        <v>0</v>
      </c>
      <c r="J11" s="53">
        <v>0</v>
      </c>
      <c r="K11" s="53">
        <v>0</v>
      </c>
      <c r="L11" s="53">
        <v>0</v>
      </c>
      <c r="M11" s="53">
        <v>0</v>
      </c>
      <c r="N11" s="51"/>
      <c r="O11" s="62">
        <v>0</v>
      </c>
    </row>
    <row r="12" spans="2:15" ht="27" customHeight="1" thickBot="1">
      <c r="B12" s="19"/>
      <c r="C12" s="9" t="s">
        <v>18</v>
      </c>
      <c r="D12" s="21" t="s">
        <v>21</v>
      </c>
      <c r="E12" s="52">
        <v>39546</v>
      </c>
      <c r="F12" s="52">
        <v>36000</v>
      </c>
      <c r="G12" s="56">
        <v>36000</v>
      </c>
      <c r="H12" s="57">
        <v>36000</v>
      </c>
      <c r="I12" s="57">
        <v>36000</v>
      </c>
      <c r="J12" s="57">
        <v>36000</v>
      </c>
      <c r="K12" s="57">
        <v>36000</v>
      </c>
      <c r="L12" s="57">
        <v>36000</v>
      </c>
      <c r="M12" s="57">
        <v>0</v>
      </c>
      <c r="N12" s="52"/>
      <c r="O12" s="63">
        <f>E12+F12+G12+H12+I12+J12+K12+L12+M12</f>
        <v>291546</v>
      </c>
    </row>
    <row r="13" spans="2:15" ht="27.75" customHeight="1" thickBot="1">
      <c r="B13" s="19"/>
      <c r="C13" s="8" t="s">
        <v>16</v>
      </c>
      <c r="D13" s="21" t="s">
        <v>21</v>
      </c>
      <c r="E13" s="53">
        <v>0</v>
      </c>
      <c r="F13" s="54">
        <v>0</v>
      </c>
      <c r="G13" s="55">
        <v>0</v>
      </c>
      <c r="H13" s="53">
        <v>0</v>
      </c>
      <c r="I13" s="53">
        <v>0</v>
      </c>
      <c r="J13" s="53">
        <v>0</v>
      </c>
      <c r="K13" s="53">
        <v>0</v>
      </c>
      <c r="L13" s="53">
        <v>0</v>
      </c>
      <c r="M13" s="53">
        <v>0</v>
      </c>
      <c r="N13" s="54"/>
      <c r="O13" s="64">
        <v>0</v>
      </c>
    </row>
    <row r="14" spans="2:15" ht="41.25" customHeight="1" thickBot="1">
      <c r="B14" s="69">
        <v>1</v>
      </c>
      <c r="C14" s="164" t="s">
        <v>90</v>
      </c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6"/>
    </row>
    <row r="15" spans="2:15" ht="39.75" customHeight="1" thickBot="1">
      <c r="B15" s="47" t="s">
        <v>11</v>
      </c>
      <c r="C15" s="48" t="s">
        <v>89</v>
      </c>
      <c r="D15" s="148" t="s">
        <v>106</v>
      </c>
      <c r="E15" s="173"/>
      <c r="F15" s="173"/>
      <c r="G15" s="173"/>
      <c r="H15" s="173"/>
      <c r="I15" s="173"/>
      <c r="J15" s="173"/>
      <c r="K15" s="173"/>
      <c r="L15" s="173"/>
      <c r="M15" s="173"/>
      <c r="N15" s="173"/>
      <c r="O15" s="174"/>
    </row>
    <row r="16" spans="2:15" ht="39" customHeight="1" thickBot="1">
      <c r="B16" s="17" t="s">
        <v>32</v>
      </c>
      <c r="C16" s="27" t="s">
        <v>45</v>
      </c>
      <c r="D16" s="94" t="s">
        <v>126</v>
      </c>
      <c r="E16" s="59">
        <f t="shared" ref="E16:J16" si="5">E17+E18+E21+E22</f>
        <v>0</v>
      </c>
      <c r="F16" s="59">
        <f t="shared" si="5"/>
        <v>0</v>
      </c>
      <c r="G16" s="59">
        <f t="shared" si="5"/>
        <v>0</v>
      </c>
      <c r="H16" s="60">
        <f t="shared" si="5"/>
        <v>0</v>
      </c>
      <c r="I16" s="60">
        <f t="shared" si="5"/>
        <v>0</v>
      </c>
      <c r="J16" s="60">
        <f t="shared" si="5"/>
        <v>0</v>
      </c>
      <c r="K16" s="60">
        <f t="shared" ref="K16:M16" si="6">K17+K18+K21+K22</f>
        <v>0</v>
      </c>
      <c r="L16" s="60">
        <f t="shared" si="6"/>
        <v>0</v>
      </c>
      <c r="M16" s="60">
        <f t="shared" si="6"/>
        <v>0</v>
      </c>
      <c r="N16" s="59">
        <f>N17+N18+N21+N22</f>
        <v>0</v>
      </c>
      <c r="O16" s="61">
        <f>O17+O18+O21+O22</f>
        <v>0</v>
      </c>
    </row>
    <row r="17" spans="2:15" ht="39.75" customHeight="1" thickBot="1">
      <c r="B17" s="17" t="s">
        <v>0</v>
      </c>
      <c r="C17" s="27" t="s">
        <v>19</v>
      </c>
      <c r="D17" s="35" t="s">
        <v>21</v>
      </c>
      <c r="E17" s="53">
        <v>0</v>
      </c>
      <c r="F17" s="54">
        <v>0</v>
      </c>
      <c r="G17" s="55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1"/>
      <c r="O17" s="62">
        <v>0</v>
      </c>
    </row>
    <row r="18" spans="2:15" ht="33.75" customHeight="1" thickBot="1">
      <c r="B18" s="17" t="s">
        <v>0</v>
      </c>
      <c r="C18" s="27" t="s">
        <v>20</v>
      </c>
      <c r="D18" s="35" t="s">
        <v>21</v>
      </c>
      <c r="E18" s="53">
        <v>0</v>
      </c>
      <c r="F18" s="54">
        <v>0</v>
      </c>
      <c r="G18" s="55">
        <v>0</v>
      </c>
      <c r="H18" s="53">
        <v>0</v>
      </c>
      <c r="I18" s="53">
        <v>0</v>
      </c>
      <c r="J18" s="53">
        <v>0</v>
      </c>
      <c r="K18" s="53">
        <v>0</v>
      </c>
      <c r="L18" s="53">
        <v>0</v>
      </c>
      <c r="M18" s="53">
        <v>0</v>
      </c>
      <c r="N18" s="51"/>
      <c r="O18" s="62">
        <v>0</v>
      </c>
    </row>
    <row r="19" spans="2:15" ht="33.75" customHeight="1" thickBot="1">
      <c r="B19" s="26" t="s">
        <v>0</v>
      </c>
      <c r="C19" s="8" t="s">
        <v>18</v>
      </c>
      <c r="D19" s="35" t="s">
        <v>21</v>
      </c>
      <c r="E19" s="52">
        <v>37100</v>
      </c>
      <c r="F19" s="52">
        <v>41845</v>
      </c>
      <c r="G19" s="56">
        <v>32601</v>
      </c>
      <c r="H19" s="57">
        <v>32601</v>
      </c>
      <c r="I19" s="57">
        <v>32601</v>
      </c>
      <c r="J19" s="57">
        <v>32601</v>
      </c>
      <c r="K19" s="57">
        <v>32601</v>
      </c>
      <c r="L19" s="57">
        <v>32601</v>
      </c>
      <c r="M19" s="57">
        <v>0</v>
      </c>
      <c r="N19" s="52"/>
      <c r="O19" s="63">
        <f>E19+F19+G19+H19+I19+J19+K19+L19+M19</f>
        <v>274551</v>
      </c>
    </row>
    <row r="20" spans="2:15" ht="33.75" customHeight="1" thickBot="1">
      <c r="B20" s="26" t="s">
        <v>0</v>
      </c>
      <c r="C20" s="13" t="s">
        <v>16</v>
      </c>
      <c r="D20" s="92" t="s">
        <v>21</v>
      </c>
      <c r="E20" s="53">
        <v>0</v>
      </c>
      <c r="F20" s="54">
        <v>0</v>
      </c>
      <c r="G20" s="55">
        <v>0</v>
      </c>
      <c r="H20" s="53">
        <v>0</v>
      </c>
      <c r="I20" s="53">
        <v>0</v>
      </c>
      <c r="J20" s="53">
        <v>0</v>
      </c>
      <c r="K20" s="53">
        <v>0</v>
      </c>
      <c r="L20" s="53">
        <v>0</v>
      </c>
      <c r="M20" s="53">
        <v>0</v>
      </c>
      <c r="N20" s="54"/>
      <c r="O20" s="64">
        <v>0</v>
      </c>
    </row>
    <row r="21" spans="2:15" ht="36" customHeight="1" thickBot="1">
      <c r="B21" s="26" t="s">
        <v>116</v>
      </c>
      <c r="C21" s="48" t="s">
        <v>89</v>
      </c>
      <c r="D21" s="148" t="s">
        <v>117</v>
      </c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4"/>
    </row>
    <row r="22" spans="2:15" ht="31.5" customHeight="1" thickBot="1">
      <c r="B22" s="26" t="s">
        <v>121</v>
      </c>
      <c r="C22" s="27" t="s">
        <v>45</v>
      </c>
      <c r="D22" s="94" t="s">
        <v>127</v>
      </c>
      <c r="E22" s="53">
        <v>0</v>
      </c>
      <c r="F22" s="54">
        <v>0</v>
      </c>
      <c r="G22" s="55">
        <v>0</v>
      </c>
      <c r="H22" s="53">
        <v>0</v>
      </c>
      <c r="I22" s="53">
        <v>0</v>
      </c>
      <c r="J22" s="53">
        <v>0</v>
      </c>
      <c r="K22" s="53">
        <v>0</v>
      </c>
      <c r="L22" s="53">
        <v>0</v>
      </c>
      <c r="M22" s="53">
        <v>0</v>
      </c>
      <c r="N22" s="54"/>
      <c r="O22" s="64">
        <v>0</v>
      </c>
    </row>
    <row r="23" spans="2:15" ht="33.75" hidden="1" customHeight="1" thickBot="1">
      <c r="B23" s="26" t="s">
        <v>65</v>
      </c>
      <c r="C23" s="30" t="s">
        <v>76</v>
      </c>
      <c r="D23" s="148" t="s">
        <v>74</v>
      </c>
      <c r="E23" s="173"/>
      <c r="F23" s="173"/>
      <c r="G23" s="173"/>
      <c r="H23" s="173"/>
      <c r="I23" s="173"/>
      <c r="J23" s="173"/>
      <c r="K23" s="173"/>
      <c r="L23" s="173"/>
      <c r="M23" s="173"/>
      <c r="N23" s="173"/>
      <c r="O23" s="174"/>
    </row>
    <row r="24" spans="2:15" ht="33.75" hidden="1" customHeight="1" thickBot="1">
      <c r="B24" s="26" t="s">
        <v>66</v>
      </c>
      <c r="C24" s="9" t="s">
        <v>45</v>
      </c>
      <c r="D24" s="35" t="s">
        <v>75</v>
      </c>
      <c r="E24" s="18"/>
      <c r="F24" s="18"/>
      <c r="G24" s="18"/>
      <c r="H24" s="18"/>
      <c r="I24" s="18"/>
      <c r="J24" s="18"/>
      <c r="K24" s="18"/>
      <c r="L24" s="18"/>
      <c r="M24" s="9"/>
      <c r="N24" s="18"/>
      <c r="O24" s="16"/>
    </row>
    <row r="25" spans="2:15" ht="37.5" hidden="1" customHeight="1" thickBot="1">
      <c r="B25" s="17"/>
      <c r="C25" s="9" t="s">
        <v>19</v>
      </c>
      <c r="D25" s="35" t="s">
        <v>21</v>
      </c>
      <c r="E25" s="3"/>
      <c r="F25" s="3"/>
      <c r="G25" s="3"/>
      <c r="H25" s="3"/>
      <c r="I25" s="3"/>
      <c r="J25" s="3"/>
      <c r="K25" s="3"/>
      <c r="L25" s="3"/>
      <c r="M25" s="9"/>
      <c r="N25" s="3"/>
      <c r="O25" s="16"/>
    </row>
    <row r="26" spans="2:15" ht="47.25" hidden="1" customHeight="1" thickBot="1">
      <c r="B26" s="17" t="s">
        <v>0</v>
      </c>
      <c r="C26" s="9" t="s">
        <v>20</v>
      </c>
      <c r="D26" s="35" t="s">
        <v>21</v>
      </c>
      <c r="E26" s="3" t="s">
        <v>0</v>
      </c>
      <c r="F26" s="3" t="s">
        <v>0</v>
      </c>
      <c r="G26" s="3"/>
      <c r="H26" s="3"/>
      <c r="I26" s="3"/>
      <c r="J26" s="3"/>
      <c r="K26" s="3"/>
      <c r="L26" s="3"/>
      <c r="M26" s="9"/>
      <c r="N26" s="3"/>
      <c r="O26" s="16" t="s">
        <v>0</v>
      </c>
    </row>
    <row r="27" spans="2:15" ht="28.5" hidden="1" customHeight="1" thickBot="1">
      <c r="B27" s="17" t="s">
        <v>0</v>
      </c>
      <c r="C27" s="9" t="s">
        <v>18</v>
      </c>
      <c r="D27" s="35" t="s">
        <v>21</v>
      </c>
      <c r="E27" s="3" t="s">
        <v>0</v>
      </c>
      <c r="F27" s="3" t="s">
        <v>0</v>
      </c>
      <c r="G27" s="3"/>
      <c r="H27" s="3"/>
      <c r="I27" s="3"/>
      <c r="J27" s="3"/>
      <c r="K27" s="3"/>
      <c r="L27" s="3"/>
      <c r="M27" s="9"/>
      <c r="N27" s="3"/>
      <c r="O27" s="16" t="s">
        <v>0</v>
      </c>
    </row>
    <row r="28" spans="2:15" ht="25.5" hidden="1" customHeight="1" thickBot="1">
      <c r="B28" s="17" t="s">
        <v>0</v>
      </c>
      <c r="C28" s="9" t="s">
        <v>16</v>
      </c>
      <c r="D28" s="35" t="s">
        <v>21</v>
      </c>
      <c r="E28" s="3" t="s">
        <v>0</v>
      </c>
      <c r="F28" s="3" t="s">
        <v>0</v>
      </c>
      <c r="G28" s="3"/>
      <c r="H28" s="3"/>
      <c r="I28" s="3"/>
      <c r="J28" s="3"/>
      <c r="K28" s="3"/>
      <c r="L28" s="3"/>
      <c r="M28" s="9"/>
      <c r="N28" s="3"/>
      <c r="O28" s="16" t="s">
        <v>0</v>
      </c>
    </row>
    <row r="29" spans="2:15" ht="21" hidden="1" customHeight="1" thickBot="1">
      <c r="B29" s="1"/>
      <c r="C29" s="9" t="s">
        <v>47</v>
      </c>
      <c r="D29" s="9"/>
      <c r="E29" s="3"/>
      <c r="F29" s="3"/>
      <c r="G29" s="3"/>
      <c r="H29" s="3"/>
      <c r="I29" s="3"/>
      <c r="J29" s="3"/>
      <c r="K29" s="3"/>
      <c r="L29" s="3"/>
      <c r="M29" s="9"/>
      <c r="N29" s="3"/>
      <c r="O29" s="16"/>
    </row>
    <row r="30" spans="2:15" ht="45.75" customHeight="1" thickBot="1">
      <c r="B30" s="70" t="s">
        <v>27</v>
      </c>
      <c r="C30" s="167" t="s">
        <v>91</v>
      </c>
      <c r="D30" s="168"/>
      <c r="E30" s="168"/>
      <c r="F30" s="168"/>
      <c r="G30" s="168"/>
      <c r="H30" s="168"/>
      <c r="I30" s="168"/>
      <c r="J30" s="168"/>
      <c r="K30" s="168"/>
      <c r="L30" s="168"/>
      <c r="M30" s="168"/>
      <c r="N30" s="168"/>
      <c r="O30" s="169"/>
    </row>
    <row r="31" spans="2:15" ht="39" customHeight="1" thickBot="1">
      <c r="B31" s="26" t="s">
        <v>54</v>
      </c>
      <c r="C31" s="31" t="s">
        <v>92</v>
      </c>
      <c r="D31" s="148" t="s">
        <v>105</v>
      </c>
      <c r="E31" s="149"/>
      <c r="F31" s="149"/>
      <c r="G31" s="149"/>
      <c r="H31" s="149"/>
      <c r="I31" s="149"/>
      <c r="J31" s="149"/>
      <c r="K31" s="149"/>
      <c r="L31" s="149"/>
      <c r="M31" s="149"/>
      <c r="N31" s="149"/>
      <c r="O31" s="163"/>
    </row>
    <row r="32" spans="2:15" ht="41.25" customHeight="1" thickBot="1">
      <c r="B32" s="26" t="s">
        <v>33</v>
      </c>
      <c r="C32" s="9" t="s">
        <v>45</v>
      </c>
      <c r="D32" s="65" t="s">
        <v>128</v>
      </c>
      <c r="E32" s="59">
        <f>E33+E34+E35+E36</f>
        <v>0</v>
      </c>
      <c r="F32" s="59">
        <f>F33+F34+F35+F36</f>
        <v>0</v>
      </c>
      <c r="G32" s="59">
        <f t="shared" ref="G32:N32" si="7">G33+G34+G35+G36</f>
        <v>0</v>
      </c>
      <c r="H32" s="60">
        <f t="shared" si="7"/>
        <v>0</v>
      </c>
      <c r="I32" s="60">
        <f t="shared" si="7"/>
        <v>0</v>
      </c>
      <c r="J32" s="60">
        <v>0</v>
      </c>
      <c r="K32" s="59">
        <f t="shared" si="7"/>
        <v>0</v>
      </c>
      <c r="L32" s="59">
        <f t="shared" si="7"/>
        <v>0</v>
      </c>
      <c r="M32" s="59">
        <f t="shared" si="7"/>
        <v>0</v>
      </c>
      <c r="N32" s="59">
        <f t="shared" si="7"/>
        <v>0</v>
      </c>
      <c r="O32" s="61">
        <f>O33+O34+O35+O36</f>
        <v>0</v>
      </c>
    </row>
    <row r="33" spans="2:15" ht="33.75" hidden="1" customHeight="1" thickBot="1">
      <c r="B33" s="17"/>
      <c r="C33" s="9" t="s">
        <v>19</v>
      </c>
      <c r="D33" s="35" t="s">
        <v>21</v>
      </c>
      <c r="E33" s="53">
        <v>0</v>
      </c>
      <c r="F33" s="54">
        <v>0</v>
      </c>
      <c r="G33" s="55">
        <v>0</v>
      </c>
      <c r="H33" s="53">
        <v>0</v>
      </c>
      <c r="I33" s="53">
        <v>0</v>
      </c>
      <c r="J33" s="53">
        <v>0</v>
      </c>
      <c r="K33" s="51"/>
      <c r="L33" s="51"/>
      <c r="M33" s="51"/>
      <c r="N33" s="51"/>
      <c r="O33" s="62">
        <v>0</v>
      </c>
    </row>
    <row r="34" spans="2:15" ht="51" hidden="1" customHeight="1" thickBot="1">
      <c r="B34" s="17" t="s">
        <v>0</v>
      </c>
      <c r="C34" s="9" t="s">
        <v>20</v>
      </c>
      <c r="D34" s="35" t="s">
        <v>21</v>
      </c>
      <c r="E34" s="53">
        <v>0</v>
      </c>
      <c r="F34" s="54">
        <v>0</v>
      </c>
      <c r="G34" s="55">
        <v>0</v>
      </c>
      <c r="H34" s="53">
        <v>0</v>
      </c>
      <c r="I34" s="53">
        <v>0</v>
      </c>
      <c r="J34" s="53">
        <v>0</v>
      </c>
      <c r="K34" s="51"/>
      <c r="L34" s="51"/>
      <c r="M34" s="51"/>
      <c r="N34" s="51"/>
      <c r="O34" s="62">
        <v>0</v>
      </c>
    </row>
    <row r="35" spans="2:15" ht="27" hidden="1" customHeight="1">
      <c r="B35" s="23" t="s">
        <v>0</v>
      </c>
      <c r="C35" s="8" t="s">
        <v>18</v>
      </c>
      <c r="D35" s="35" t="s">
        <v>21</v>
      </c>
      <c r="E35" s="52">
        <v>0</v>
      </c>
      <c r="F35" s="52">
        <v>0</v>
      </c>
      <c r="G35" s="56">
        <v>0</v>
      </c>
      <c r="H35" s="57">
        <v>0</v>
      </c>
      <c r="I35" s="57">
        <v>0</v>
      </c>
      <c r="J35" s="57">
        <v>36000</v>
      </c>
      <c r="K35" s="52"/>
      <c r="L35" s="52"/>
      <c r="M35" s="52"/>
      <c r="N35" s="52"/>
      <c r="O35" s="63">
        <f>E35+F35+G35+H35+I35</f>
        <v>0</v>
      </c>
    </row>
    <row r="36" spans="2:15" ht="22.5" hidden="1" customHeight="1">
      <c r="B36" s="15"/>
      <c r="C36" s="13" t="s">
        <v>16</v>
      </c>
      <c r="D36" s="37" t="s">
        <v>21</v>
      </c>
      <c r="E36" s="53">
        <v>0</v>
      </c>
      <c r="F36" s="54">
        <v>0</v>
      </c>
      <c r="G36" s="55">
        <v>0</v>
      </c>
      <c r="H36" s="53">
        <v>0</v>
      </c>
      <c r="I36" s="53">
        <v>0</v>
      </c>
      <c r="J36" s="53">
        <v>0</v>
      </c>
      <c r="K36" s="58"/>
      <c r="L36" s="54"/>
      <c r="M36" s="53"/>
      <c r="N36" s="54"/>
      <c r="O36" s="64">
        <v>0</v>
      </c>
    </row>
  </sheetData>
  <mergeCells count="21">
    <mergeCell ref="B5:B7"/>
    <mergeCell ref="D5:D7"/>
    <mergeCell ref="N6:N7"/>
    <mergeCell ref="F6:F7"/>
    <mergeCell ref="M6:M7"/>
    <mergeCell ref="G6:G7"/>
    <mergeCell ref="H6:H7"/>
    <mergeCell ref="I6:I7"/>
    <mergeCell ref="J6:J7"/>
    <mergeCell ref="K6:K7"/>
    <mergeCell ref="L6:L7"/>
    <mergeCell ref="D31:O31"/>
    <mergeCell ref="C14:O14"/>
    <mergeCell ref="C30:O30"/>
    <mergeCell ref="O6:O7"/>
    <mergeCell ref="C5:C7"/>
    <mergeCell ref="E5:O5"/>
    <mergeCell ref="E6:E7"/>
    <mergeCell ref="D15:O15"/>
    <mergeCell ref="D23:O23"/>
    <mergeCell ref="D21:O21"/>
  </mergeCells>
  <pageMargins left="0.7" right="0.7" top="0.75" bottom="0.75" header="0.3" footer="0.3"/>
  <pageSetup paperSize="9" scale="47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2:G18"/>
  <sheetViews>
    <sheetView view="pageBreakPreview" zoomScaleSheetLayoutView="100" workbookViewId="0">
      <selection activeCell="E20" sqref="E20"/>
    </sheetView>
  </sheetViews>
  <sheetFormatPr defaultRowHeight="15"/>
  <cols>
    <col min="2" max="2" width="9.28515625" customWidth="1"/>
    <col min="3" max="3" width="33.85546875" customWidth="1"/>
    <col min="4" max="4" width="11.5703125" customWidth="1"/>
    <col min="5" max="5" width="14.5703125" customWidth="1"/>
    <col min="6" max="6" width="18.5703125" customWidth="1"/>
    <col min="7" max="7" width="17.28515625" customWidth="1"/>
    <col min="8" max="8" width="16.28515625" customWidth="1"/>
    <col min="9" max="9" width="15.28515625" customWidth="1"/>
    <col min="10" max="10" width="16.42578125" customWidth="1"/>
    <col min="11" max="11" width="13.140625" customWidth="1"/>
    <col min="12" max="12" width="14" customWidth="1"/>
    <col min="13" max="13" width="15.140625" customWidth="1"/>
    <col min="14" max="18" width="11" customWidth="1"/>
    <col min="20" max="20" width="12.28515625" customWidth="1"/>
    <col min="21" max="21" width="10.85546875" customWidth="1"/>
    <col min="22" max="22" width="9.140625" customWidth="1"/>
  </cols>
  <sheetData>
    <row r="2" spans="2:7" ht="32.25" customHeight="1">
      <c r="B2" s="177" t="s">
        <v>122</v>
      </c>
      <c r="C2" s="178"/>
      <c r="D2" s="178"/>
      <c r="E2" s="178"/>
      <c r="F2" s="178"/>
      <c r="G2" s="178"/>
    </row>
    <row r="3" spans="2:7" ht="22.5" customHeight="1" thickBot="1">
      <c r="G3" s="6" t="s">
        <v>102</v>
      </c>
    </row>
    <row r="4" spans="2:7" ht="24" customHeight="1" thickBot="1">
      <c r="B4" s="112" t="s">
        <v>31</v>
      </c>
      <c r="C4" s="112" t="s">
        <v>48</v>
      </c>
      <c r="D4" s="180" t="s">
        <v>49</v>
      </c>
      <c r="E4" s="181"/>
      <c r="F4" s="175" t="s">
        <v>56</v>
      </c>
      <c r="G4" s="175" t="s">
        <v>57</v>
      </c>
    </row>
    <row r="5" spans="2:7" ht="45" customHeight="1" thickBot="1">
      <c r="B5" s="145"/>
      <c r="C5" s="113"/>
      <c r="D5" s="180" t="s">
        <v>50</v>
      </c>
      <c r="E5" s="182"/>
      <c r="F5" s="179"/>
      <c r="G5" s="179"/>
    </row>
    <row r="6" spans="2:7" ht="48.75" customHeight="1" thickBot="1">
      <c r="B6" s="26" t="s">
        <v>10</v>
      </c>
      <c r="C6" s="183" t="s">
        <v>93</v>
      </c>
      <c r="D6" s="184"/>
      <c r="E6" s="184"/>
      <c r="F6" s="184"/>
      <c r="G6" s="185"/>
    </row>
    <row r="7" spans="2:7" ht="31.5" customHeight="1" thickBot="1">
      <c r="B7" s="26" t="s">
        <v>51</v>
      </c>
      <c r="C7" s="186" t="s">
        <v>107</v>
      </c>
      <c r="D7" s="187"/>
      <c r="E7" s="187"/>
      <c r="F7" s="187"/>
      <c r="G7" s="188"/>
    </row>
    <row r="8" spans="2:7" ht="31.5" customHeight="1" thickBot="1">
      <c r="B8" s="26" t="s">
        <v>52</v>
      </c>
      <c r="C8" s="27" t="s">
        <v>96</v>
      </c>
      <c r="D8" s="180" t="s">
        <v>100</v>
      </c>
      <c r="E8" s="182"/>
      <c r="F8" s="14" t="s">
        <v>70</v>
      </c>
      <c r="G8" s="14" t="s">
        <v>70</v>
      </c>
    </row>
    <row r="9" spans="2:7" ht="31.5" customHeight="1" thickBot="1">
      <c r="B9" s="26" t="s">
        <v>53</v>
      </c>
      <c r="C9" s="27" t="s">
        <v>97</v>
      </c>
      <c r="D9" s="180" t="s">
        <v>100</v>
      </c>
      <c r="E9" s="182"/>
      <c r="F9" s="14" t="s">
        <v>70</v>
      </c>
      <c r="G9" s="14" t="s">
        <v>70</v>
      </c>
    </row>
    <row r="10" spans="2:7" ht="38.25" customHeight="1" thickBot="1">
      <c r="B10" s="26" t="s">
        <v>116</v>
      </c>
      <c r="C10" s="186" t="s">
        <v>118</v>
      </c>
      <c r="D10" s="187"/>
      <c r="E10" s="187"/>
      <c r="F10" s="187"/>
      <c r="G10" s="188"/>
    </row>
    <row r="11" spans="2:7" ht="24" customHeight="1" thickBot="1">
      <c r="B11" s="26" t="s">
        <v>119</v>
      </c>
      <c r="C11" s="27" t="s">
        <v>96</v>
      </c>
      <c r="D11" s="180" t="s">
        <v>100</v>
      </c>
      <c r="E11" s="182"/>
      <c r="F11" s="14" t="s">
        <v>70</v>
      </c>
      <c r="G11" s="14" t="s">
        <v>70</v>
      </c>
    </row>
    <row r="12" spans="2:7" ht="30.75" customHeight="1" thickBot="1">
      <c r="B12" s="26" t="s">
        <v>120</v>
      </c>
      <c r="C12" s="27" t="s">
        <v>97</v>
      </c>
      <c r="D12" s="180" t="s">
        <v>100</v>
      </c>
      <c r="E12" s="182"/>
      <c r="F12" s="14" t="s">
        <v>70</v>
      </c>
      <c r="G12" s="14" t="s">
        <v>70</v>
      </c>
    </row>
    <row r="13" spans="2:7" ht="34.5" customHeight="1" thickBot="1">
      <c r="B13" s="26">
        <v>2</v>
      </c>
      <c r="C13" s="183" t="s">
        <v>94</v>
      </c>
      <c r="D13" s="184"/>
      <c r="E13" s="184"/>
      <c r="F13" s="184"/>
      <c r="G13" s="185"/>
    </row>
    <row r="14" spans="2:7" ht="38.25" customHeight="1" thickBot="1">
      <c r="B14" s="26" t="s">
        <v>54</v>
      </c>
      <c r="C14" s="186" t="s">
        <v>95</v>
      </c>
      <c r="D14" s="187"/>
      <c r="E14" s="187"/>
      <c r="F14" s="187"/>
      <c r="G14" s="188"/>
    </row>
    <row r="15" spans="2:7" ht="24.75" customHeight="1" thickBot="1">
      <c r="B15" s="23" t="s">
        <v>33</v>
      </c>
      <c r="C15" s="8" t="s">
        <v>98</v>
      </c>
      <c r="D15" s="180" t="s">
        <v>100</v>
      </c>
      <c r="E15" s="182"/>
      <c r="F15" s="71" t="s">
        <v>70</v>
      </c>
      <c r="G15" s="71" t="s">
        <v>70</v>
      </c>
    </row>
    <row r="16" spans="2:7" ht="27.75" customHeight="1" thickBot="1">
      <c r="B16" s="72" t="s">
        <v>55</v>
      </c>
      <c r="C16" s="73" t="s">
        <v>99</v>
      </c>
      <c r="D16" s="180" t="s">
        <v>100</v>
      </c>
      <c r="E16" s="182"/>
      <c r="F16" s="74" t="s">
        <v>70</v>
      </c>
      <c r="G16" s="50" t="s">
        <v>70</v>
      </c>
    </row>
    <row r="17" ht="33.75" customHeight="1"/>
    <row r="18" ht="36" customHeight="1"/>
  </sheetData>
  <mergeCells count="18">
    <mergeCell ref="D15:E15"/>
    <mergeCell ref="D16:E16"/>
    <mergeCell ref="C13:G13"/>
    <mergeCell ref="C14:G14"/>
    <mergeCell ref="C6:G6"/>
    <mergeCell ref="C10:G10"/>
    <mergeCell ref="D11:E11"/>
    <mergeCell ref="D12:E12"/>
    <mergeCell ref="C7:G7"/>
    <mergeCell ref="D8:E8"/>
    <mergeCell ref="D9:E9"/>
    <mergeCell ref="B2:G2"/>
    <mergeCell ref="G4:G5"/>
    <mergeCell ref="B4:B5"/>
    <mergeCell ref="F4:F5"/>
    <mergeCell ref="C4:C5"/>
    <mergeCell ref="D4:E4"/>
    <mergeCell ref="D5:E5"/>
  </mergeCells>
  <pageMargins left="0.7" right="0.7" top="0.75" bottom="0.75" header="0.3" footer="0.3"/>
  <pageSetup paperSize="9" scale="76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Паспорт Структ.элем. МП</vt:lpstr>
      <vt:lpstr>Показатели Струк. элем.МП</vt:lpstr>
      <vt:lpstr>Перечень Меропр (результ) </vt:lpstr>
      <vt:lpstr>Финобесп. Струк.эл.</vt:lpstr>
      <vt:lpstr>План реализ. Структ.элем.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2026-05-28T15:31:33Z</dcterms:modified>
</cp:coreProperties>
</file>